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Sheet1!$A$3:$G$11</definedName>
  </definedNames>
  <calcPr calcId="145621"/>
</workbook>
</file>

<file path=xl/calcChain.xml><?xml version="1.0" encoding="utf-8"?>
<calcChain xmlns="http://schemas.openxmlformats.org/spreadsheetml/2006/main">
  <c r="H18" i="1" l="1"/>
  <c r="H17" i="1"/>
  <c r="F11" i="1"/>
  <c r="F7" i="1"/>
  <c r="F6" i="1"/>
  <c r="F5" i="1"/>
  <c r="F4" i="1"/>
  <c r="F9" i="1"/>
  <c r="F8" i="1"/>
  <c r="F10" i="1"/>
  <c r="E11" i="1"/>
  <c r="G11" i="1" s="1"/>
  <c r="E7" i="1"/>
  <c r="G7" i="1" s="1"/>
  <c r="E6" i="1"/>
  <c r="E5" i="1"/>
  <c r="G5" i="1" s="1"/>
  <c r="E4" i="1"/>
  <c r="G4" i="1" s="1"/>
  <c r="E9" i="1"/>
  <c r="E8" i="1"/>
  <c r="E10" i="1"/>
  <c r="C11" i="1"/>
  <c r="C7" i="1"/>
  <c r="C6" i="1"/>
  <c r="C5" i="1"/>
  <c r="C4" i="1"/>
  <c r="C9" i="1"/>
  <c r="C8" i="1"/>
  <c r="C10" i="1"/>
  <c r="G10" i="1" l="1"/>
  <c r="G8" i="1"/>
  <c r="G6" i="1"/>
  <c r="G9" i="1"/>
</calcChain>
</file>

<file path=xl/sharedStrings.xml><?xml version="1.0" encoding="utf-8"?>
<sst xmlns="http://schemas.openxmlformats.org/spreadsheetml/2006/main" count="35" uniqueCount="32">
  <si>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</si>
  <si>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</si>
  <si>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</si>
  <si>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</si>
  <si>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</si>
  <si>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</si>
  <si>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</si>
  <si>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</si>
  <si>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</si>
  <si>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</si>
  <si>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</si>
  <si>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</si>
  <si>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</si>
  <si>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</si>
  <si>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</si>
  <si>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</si>
  <si>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</si>
  <si>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mã hàng</t>
  </si>
  <si>
    <t>tên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</si>
  <si>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</si>
  <si>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</si>
  <si>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</si>
  <si>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</si>
  <si>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</si>
  <si>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</si>
  <si>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</si>
  <si>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</si>
  <si>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</si>
  <si>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</si>
  <si>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đơn giá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</si>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</sst>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Sheet1!$H$16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Sheet1!$G$17:$G$18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Sheet1!$H$17:$H$18</c:f>
              <c:numCache>
                <c:formatCode>General</c:formatCode>
                <c:ptCount val="2"/>
                <c:pt idx="0">
                  <c:v>2500000</c:v>
                </c:pt>
                <c:pt idx="1">
                  <c:v>3036000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2347648"/>
        <c:axId val="106427456"/>
      </c:barChart>
      <c:catAx>
        <c:axId val="7234764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427456"/>
        <c:crosses val="autoZero"/>
        <c:auto val="1"/>
        <c:lblAlgn val="ctr"/>
        <c:lblOffset val="100"/>
        <c:noMultiLvlLbl val="0"/>
      </c:catAx>
      <c:valAx>
        <c:axId val="106427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23476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19</xdr:row>
      <xdr:rowOff>190500</xdr:rowOff>
    </xdr:from>
    <xdr:to>
      <xdr:col>7</xdr:col>
      <xdr:colOff>1076325</xdr:colOff>
      <xdr:row>26</xdr:row>
      <xdr:rowOff>85725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B28" sqref="B28"/>
    </sheetView>
  </sheetViews>
  <sheetFormatPr defaultRowHeight="18.75" x14ac:dyDescent="0.3"/>
  <cols>
    <col min="1" max="1" width="9.140625" style="1"/>
    <col min="2" max="2" width="16.7109375" style="1" customWidth="1"/>
    <col min="3" max="3" width="25.85546875" style="1" customWidth="1"/>
    <col min="4" max="4" width="21.28515625" style="1" customWidth="1"/>
    <col min="5" max="5" width="13.28515625" style="1" customWidth="1"/>
    <col min="6" max="6" width="15.28515625" style="1" customWidth="1"/>
    <col min="7" max="7" width="28" style="1" customWidth="1"/>
    <col min="8" max="8" width="19.140625" style="1" customWidth="1"/>
    <col min="9" max="16384" width="9.140625" style="1"/>
  </cols>
  <sheetData>
    <row r="1" spans="1:8" x14ac:dyDescent="0.3">
      <c r="A1" s="5" t="s">
        <v>0</v>
      </c>
      <c r="B1" s="5"/>
      <c r="C1" s="5"/>
      <c r="D1" s="5"/>
      <c r="E1" s="5"/>
      <c r="F1" s="5"/>
      <c r="G1" s="5"/>
    </row>
    <row r="2" spans="1:8" x14ac:dyDescent="0.3">
      <c r="A2" s="4"/>
      <c r="B2" s="4"/>
      <c r="C2" s="4"/>
      <c r="D2" s="4"/>
      <c r="E2" s="4"/>
      <c r="F2" s="4"/>
      <c r="G2" s="4"/>
    </row>
    <row r="3" spans="1:8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pans="1:8" x14ac:dyDescent="0.3">
      <c r="A4" s="6">
        <v>6</v>
      </c>
      <c r="B4" s="6" t="s">
        <v>13</v>
      </c>
      <c r="C4" s="6" t="str">
        <f>VLOOKUP(MID(B4,3,2),$B$16:$E$21,2,0)</f>
        <v>Trống đồng</v>
      </c>
      <c r="D4" s="8">
        <v>43291</v>
      </c>
      <c r="E4" s="6">
        <f>VALUE(MID(B4,5,4))</f>
        <v>8</v>
      </c>
      <c r="F4" s="6">
        <f>VLOOKUP(MID(B4,3,2),$B$16:$E$21,IF(VALUE(LEFT(B4,2))=1,3,4),0)</f>
        <v>150000</v>
      </c>
      <c r="G4" s="6">
        <f>IF(AND((LEFT(B4,2)="02"),MONTH(D4)=9),E4*F4*3%,E4*F4)</f>
        <v>1200000</v>
      </c>
    </row>
    <row r="5" spans="1:8" x14ac:dyDescent="0.3">
      <c r="A5" s="6">
        <v>5</v>
      </c>
      <c r="B5" s="6" t="s">
        <v>12</v>
      </c>
      <c r="C5" s="6" t="str">
        <f>VLOOKUP(MID(B5,3,2),$B$16:$E$21,2,0)</f>
        <v>Màn tre</v>
      </c>
      <c r="D5" s="8">
        <v>43296</v>
      </c>
      <c r="E5" s="6">
        <f>VALUE(MID(B5,5,4))</f>
        <v>12</v>
      </c>
      <c r="F5" s="6">
        <f>VLOOKUP(MID(B5,3,2),$B$16:$E$21,IF(VALUE(LEFT(B5,2))=1,3,4),0)</f>
        <v>55000</v>
      </c>
      <c r="G5" s="6">
        <f>IF(AND((LEFT(B5,2)="02"),MONTH(D5)=9),E5*F5*3%,E5*F5)</f>
        <v>660000</v>
      </c>
    </row>
    <row r="6" spans="1:8" x14ac:dyDescent="0.3">
      <c r="A6" s="6">
        <v>4</v>
      </c>
      <c r="B6" s="6" t="s">
        <v>11</v>
      </c>
      <c r="C6" s="6" t="str">
        <f>VLOOKUP(MID(B6,3,2),$B$16:$E$21,2,0)</f>
        <v>Bình hoa</v>
      </c>
      <c r="D6" s="8">
        <v>43317</v>
      </c>
      <c r="E6" s="6">
        <f>VALUE(MID(B6,5,4))</f>
        <v>30</v>
      </c>
      <c r="F6" s="6">
        <f>VLOOKUP(MID(B6,3,2),$B$16:$E$21,IF(VALUE(LEFT(B6,2))=1,3,4),0)</f>
        <v>50000</v>
      </c>
      <c r="G6" s="6">
        <f>IF(AND((LEFT(B6,2)="02"),MONTH(D6)=9),E6*F6*3%,E6*F6)</f>
        <v>1500000</v>
      </c>
    </row>
    <row r="7" spans="1:8" x14ac:dyDescent="0.3">
      <c r="A7" s="6">
        <v>3</v>
      </c>
      <c r="B7" s="6" t="s">
        <v>10</v>
      </c>
      <c r="C7" s="6" t="str">
        <f>VLOOKUP(MID(B7,3,2),$B$16:$E$21,2,0)</f>
        <v>Tranh lá hoa ép</v>
      </c>
      <c r="D7" s="8">
        <v>43322</v>
      </c>
      <c r="E7" s="6">
        <f>VALUE(MID(B7,5,4))</f>
        <v>100</v>
      </c>
      <c r="F7" s="6">
        <f>VLOOKUP(MID(B7,3,2),$B$16:$E$21,IF(VALUE(LEFT(B7,2))=1,3,4),0)</f>
        <v>30000</v>
      </c>
      <c r="G7" s="6">
        <f>IF(AND((LEFT(B7,2)="02"),MONTH(D7)=9),E7*F7*3%,E7*F7)</f>
        <v>3000000</v>
      </c>
    </row>
    <row r="8" spans="1:8" x14ac:dyDescent="0.3">
      <c r="A8" s="6">
        <v>8</v>
      </c>
      <c r="B8" s="6" t="s">
        <v>15</v>
      </c>
      <c r="C8" s="6" t="str">
        <f>VLOOKUP(MID(B8,3,2),$B$16:$E$21,2,0)</f>
        <v>Trống đồng</v>
      </c>
      <c r="D8" s="8">
        <v>43327</v>
      </c>
      <c r="E8" s="6">
        <f>VALUE(MID(B8,5,4))</f>
        <v>15</v>
      </c>
      <c r="F8" s="6">
        <f>VLOOKUP(MID(B8,3,2),$B$16:$E$21,IF(VALUE(LEFT(B8,2))=1,3,4),0)</f>
        <v>190000</v>
      </c>
      <c r="G8" s="6">
        <f>IF(AND((LEFT(B8,2)="02"),MONTH(D8)=9),E8*F8*3%,E8*F8)</f>
        <v>2850000</v>
      </c>
    </row>
    <row r="9" spans="1:8" x14ac:dyDescent="0.3">
      <c r="A9" s="6">
        <v>7</v>
      </c>
      <c r="B9" s="6" t="s">
        <v>14</v>
      </c>
      <c r="C9" s="6" t="str">
        <f>VLOOKUP(MID(B9,3,2),$B$16:$E$21,2,0)</f>
        <v>Tranh lá hoa ép</v>
      </c>
      <c r="D9" s="8">
        <v>43345</v>
      </c>
      <c r="E9" s="6">
        <f>VALUE(MID(B9,5,4))</f>
        <v>60</v>
      </c>
      <c r="F9" s="6">
        <f>VLOOKUP(MID(B9,3,2),$B$16:$E$21,IF(VALUE(LEFT(B9,2))=1,3,4),0)</f>
        <v>20000</v>
      </c>
      <c r="G9" s="6">
        <f>IF(AND((LEFT(B9,2)="02"),MONTH(D9)=9),E9*F9*3%,E9*F9)</f>
        <v>36000</v>
      </c>
    </row>
    <row r="10" spans="1:8" x14ac:dyDescent="0.3">
      <c r="A10" s="6">
        <v>1</v>
      </c>
      <c r="B10" s="6" t="s">
        <v>8</v>
      </c>
      <c r="C10" s="6" t="str">
        <f>VLOOKUP(MID(B10,3,2),$B$16:$E$21,2,0)</f>
        <v>Bình hoa</v>
      </c>
      <c r="D10" s="8">
        <v>43358</v>
      </c>
      <c r="E10" s="6">
        <f>VALUE(MID(B10,5,4))</f>
        <v>20</v>
      </c>
      <c r="F10" s="6">
        <f>VLOOKUP(MID(B10,3,2),$B$16:$E$21,IF(VALUE(LEFT(B10,2))=1,3,4),0)</f>
        <v>50000</v>
      </c>
      <c r="G10" s="6">
        <f>IF(AND((LEFT(B10,2)="02"),MONTH(D10)=9),E10*F10*3%,E10*F10)</f>
        <v>1000000</v>
      </c>
    </row>
    <row r="11" spans="1:8" x14ac:dyDescent="0.3">
      <c r="A11" s="6">
        <v>2</v>
      </c>
      <c r="B11" s="6" t="s">
        <v>9</v>
      </c>
      <c r="C11" s="6" t="str">
        <f>VLOOKUP(MID(B11,3,2),$B$16:$E$21,2,0)</f>
        <v>Màn tre</v>
      </c>
      <c r="D11" s="8">
        <v>43358</v>
      </c>
      <c r="E11" s="6">
        <f>VALUE(MID(B11,5,4))</f>
        <v>8</v>
      </c>
      <c r="F11" s="6">
        <f>VLOOKUP(MID(B11,3,2),$B$16:$E$21,IF(VALUE(LEFT(B11,2))=1,3,4),0)</f>
        <v>55000</v>
      </c>
      <c r="G11" s="6">
        <f>IF(AND((LEFT(B11,2)="02"),MONTH(D11)=9),E11*F11*3%,E11*F11)</f>
        <v>13200</v>
      </c>
    </row>
    <row r="15" spans="1:8" x14ac:dyDescent="0.3">
      <c r="B15" s="3" t="s">
        <v>16</v>
      </c>
      <c r="C15" s="3"/>
      <c r="D15" s="3"/>
      <c r="E15" s="3"/>
      <c r="G15" s="3" t="s">
        <v>30</v>
      </c>
      <c r="H15" s="3"/>
    </row>
    <row r="16" spans="1:8" x14ac:dyDescent="0.3">
      <c r="B16" s="9" t="s">
        <v>17</v>
      </c>
      <c r="C16" s="9" t="s">
        <v>18</v>
      </c>
      <c r="D16" s="9" t="s">
        <v>29</v>
      </c>
      <c r="E16" s="9"/>
      <c r="G16" s="2" t="s">
        <v>3</v>
      </c>
      <c r="H16" s="2" t="s">
        <v>31</v>
      </c>
    </row>
    <row r="17" spans="2:8" x14ac:dyDescent="0.3">
      <c r="B17" s="9"/>
      <c r="C17" s="9"/>
      <c r="D17" s="6" t="s">
        <v>19</v>
      </c>
      <c r="E17" s="6" t="s">
        <v>20</v>
      </c>
      <c r="G17" s="2" t="s">
        <v>25</v>
      </c>
      <c r="H17" s="2">
        <f>SUMIF(C4:C11,"Bình hoa",G4:G11)</f>
        <v>2500000</v>
      </c>
    </row>
    <row r="18" spans="2:8" x14ac:dyDescent="0.3">
      <c r="B18" s="2" t="s">
        <v>21</v>
      </c>
      <c r="C18" s="2" t="s">
        <v>25</v>
      </c>
      <c r="D18" s="2">
        <v>50000</v>
      </c>
      <c r="E18" s="2">
        <v>45000</v>
      </c>
      <c r="G18" s="2" t="s">
        <v>27</v>
      </c>
      <c r="H18" s="2">
        <f>SUMIF(C4:C11,"Tranh lá hoa ép",G4:G11)</f>
        <v>3036000</v>
      </c>
    </row>
    <row r="19" spans="2:8" x14ac:dyDescent="0.3">
      <c r="B19" s="2" t="s">
        <v>22</v>
      </c>
      <c r="C19" s="2" t="s">
        <v>26</v>
      </c>
      <c r="D19" s="2">
        <v>70000</v>
      </c>
      <c r="E19" s="2">
        <v>55000</v>
      </c>
    </row>
    <row r="20" spans="2:8" x14ac:dyDescent="0.3">
      <c r="B20" s="2" t="s">
        <v>23</v>
      </c>
      <c r="C20" s="2" t="s">
        <v>27</v>
      </c>
      <c r="D20" s="2">
        <v>30000</v>
      </c>
      <c r="E20" s="2">
        <v>20000</v>
      </c>
    </row>
    <row r="21" spans="2:8" x14ac:dyDescent="0.3">
      <c r="B21" s="2" t="s">
        <v>24</v>
      </c>
      <c r="C21" s="2" t="s">
        <v>28</v>
      </c>
      <c r="D21" s="2">
        <v>190000</v>
      </c>
      <c r="E21" s="2">
        <v>150000</v>
      </c>
    </row>
  </sheetData>
  <autoFilter ref="A3:G11"/>
  <sortState ref="A4:G11">
    <sortCondition ref="A3"/>
  </sortState>
  <mergeCells count="7">
    <mergeCell ref="A1:G1"/>
    <mergeCell ref="B15:E15"/>
    <mergeCell ref="D16:E16"/>
    <mergeCell ref="C16:C17"/>
    <mergeCell ref="B16:B17"/>
    <mergeCell ref="G15:H15"/>
    <mergeCell ref="A2:G2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2020-01-04T03:40:55Z</dcterms:created>
  <dcterms:modified xsi:type="dcterms:W3CDTF">2020-01-04T04:27:15Z</dcterms:modified>
</cp:coreProperties>
</file>